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'Кол-во'!$A$4:$M$13</definedName>
  </definedNames>
  <calcPr calcId="145621"/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5" i="1"/>
  <c r="M11" i="1" l="1"/>
</calcChain>
</file>

<file path=xl/sharedStrings.xml><?xml version="1.0" encoding="utf-8"?>
<sst xmlns="http://schemas.openxmlformats.org/spreadsheetml/2006/main" count="122" uniqueCount="64">
  <si>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</si>
  <si>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</si>
  <si>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</si>
  <si>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</si>
  <si>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</si>
  <si>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</si>
  <si>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</si>
  <si>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</si>
  <si>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</si>
  <si>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</si>
  <si>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</si>
  <si>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</si>
  <si>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</si>
  <si>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</si>
  <si>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</si>
  <si>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</si>
  <si>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</si>
  <si>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</si>
  <si>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</si>
  <si>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Нижновэнерго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</si>
  <si>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</si>
  <si>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</si>
  <si>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</si>
  <si>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</si>
  <si>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</si>
  <si>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</si>
  <si>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</si>
  <si>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</si>
  <si>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</si>
  <si>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</si>
  <si>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</si>
  <si>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</si>
  <si>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</si>
  <si>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</si>
  <si>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</si>
  <si>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</si>
  <si>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</si>
  <si>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</si>
  <si>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</si>
  <si>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</si>
  <si>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</si>
  <si>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</si>
  <si>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</si>
  <si>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</si>
  <si>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</si>
  <si>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</si>
  <si>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</si>
  <si>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</si>
  <si>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ЛК-70/10-Г-III</t>
  </si>
  <si>
    <t>201B</t>
  </si>
  <si>
    <t>201B_004</t>
  </si>
  <si>
    <t>ШТ</t>
  </si>
  <si>
    <t>Изолятор ЛК-70/10-А-III</t>
  </si>
  <si>
    <t>201B_001</t>
  </si>
  <si>
    <t>Изолятор ЛК-70/10-Б-III</t>
  </si>
  <si>
    <t>201B_002</t>
  </si>
  <si>
    <t>Изолятор натяжной SML 70/20</t>
  </si>
  <si>
    <t>201B_020</t>
  </si>
  <si>
    <t>Изолятор ТП-20 УХЛ1</t>
  </si>
  <si>
    <t>201B_019</t>
  </si>
  <si>
    <t>Изолятор ЛК-70/20-III-Г УХЛ1</t>
  </si>
  <si>
    <t>Линейные изоляторы (полимер)</t>
  </si>
  <si>
    <t>В течение 10 кдн с момента подачи заявки от филиала, но не позднее 30.06.2018г.</t>
  </si>
  <si>
    <t>201В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</si>
</sst>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Fill="1" applyAlignment="1">
      <alignment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"/>
  <sheetViews>
    <sheetView tabSelected="1" zoomScale="75" zoomScaleNormal="75" workbookViewId="0">
      <pane ySplit="3" topLeftCell="A4" activePane="bottomLeft" state="frozen"/>
      <selection pane="bottomLeft" activeCell="F10" sqref="F10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customWidth="1"/>
    <col min="4" max="4" width="9.28515625" style="16" bestFit="1" customWidth="1"/>
    <col min="5" max="5" width="16.85546875" style="16" bestFit="1" customWidth="1"/>
    <col min="6" max="6" width="14.42578125" style="37" bestFit="1" customWidth="1"/>
    <col min="7" max="7" width="7.7109375" bestFit="1" customWidth="1"/>
    <col min="8" max="12" width="12.28515625" style="16" bestFit="1" customWidth="1"/>
    <col min="13" max="13" width="13.5703125" style="31" customWidth="1"/>
    <col min="14" max="14" width="16.140625" style="6" bestFit="1" customWidth="1"/>
    <col min="15" max="15" width="9.140625" style="6"/>
    <col min="16" max="16" width="28.5703125" style="6" bestFit="1" customWidth="1"/>
    <col min="17" max="26" width="9.140625" style="6"/>
  </cols>
  <sheetData>
    <row r="1" spans="1:26" s="2" customFormat="1" x14ac:dyDescent="0.25">
      <c r="A1" s="16"/>
      <c r="B1" s="2" t="s">
        <v>49</v>
      </c>
      <c r="C1" s="16" t="s">
        <v>61</v>
      </c>
      <c r="D1" s="16"/>
      <c r="E1" s="16"/>
      <c r="F1" s="37"/>
      <c r="H1" s="16"/>
      <c r="I1" s="16"/>
      <c r="J1" s="16"/>
      <c r="K1" s="16"/>
      <c r="L1" s="16"/>
      <c r="M1" s="31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2" customFormat="1" x14ac:dyDescent="0.25">
      <c r="A2" s="16"/>
      <c r="D2" s="16"/>
      <c r="E2" s="16"/>
      <c r="F2" s="37"/>
      <c r="H2" s="16"/>
      <c r="I2" s="16"/>
      <c r="J2" s="16"/>
      <c r="K2" s="16"/>
      <c r="L2" s="16"/>
      <c r="M2" s="31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2" customFormat="1" x14ac:dyDescent="0.25">
      <c r="A3" s="16"/>
      <c r="D3" s="16"/>
      <c r="E3" s="16"/>
      <c r="F3" s="37"/>
      <c r="H3" s="48" t="s">
        <v>16</v>
      </c>
      <c r="I3" s="48" t="s">
        <v>17</v>
      </c>
      <c r="J3" s="48" t="s">
        <v>18</v>
      </c>
      <c r="K3" s="48" t="s">
        <v>19</v>
      </c>
      <c r="L3" s="48" t="s">
        <v>20</v>
      </c>
      <c r="M3" s="49" t="s">
        <v>6</v>
      </c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21</v>
      </c>
      <c r="I4" s="14" t="s">
        <v>21</v>
      </c>
      <c r="J4" s="14" t="s">
        <v>21</v>
      </c>
      <c r="K4" s="14" t="s">
        <v>21</v>
      </c>
      <c r="L4" s="14" t="s">
        <v>21</v>
      </c>
      <c r="M4" s="14" t="s">
        <v>21</v>
      </c>
      <c r="N4" s="5"/>
      <c r="O4" s="5"/>
      <c r="P4" s="5"/>
      <c r="S4" s="8"/>
      <c r="T4" s="8"/>
      <c r="U4" s="8"/>
      <c r="V4" s="8"/>
      <c r="W4" s="8"/>
    </row>
    <row r="5" spans="1:26" s="16" customFormat="1" x14ac:dyDescent="0.25">
      <c r="A5" s="19">
        <v>1</v>
      </c>
      <c r="B5" s="34">
        <v>2224648</v>
      </c>
      <c r="C5" s="4" t="s">
        <v>48</v>
      </c>
      <c r="D5" s="15"/>
      <c r="E5" s="4" t="s">
        <v>49</v>
      </c>
      <c r="F5" s="36" t="s">
        <v>50</v>
      </c>
      <c r="G5" s="18" t="s">
        <v>51</v>
      </c>
      <c r="H5" s="20"/>
      <c r="I5" s="20"/>
      <c r="J5" s="20"/>
      <c r="K5" s="20"/>
      <c r="L5" s="20">
        <v>334</v>
      </c>
      <c r="M5" s="24">
        <f xml:space="preserve"> SUM(H5:L5)</f>
        <v>334</v>
      </c>
      <c r="N5" s="9"/>
      <c r="O5" s="9"/>
      <c r="P5" s="10"/>
      <c r="Q5" s="6"/>
      <c r="R5" s="6"/>
      <c r="S5" s="11"/>
      <c r="T5" s="12"/>
      <c r="U5" s="11"/>
      <c r="V5" s="11"/>
      <c r="W5" s="11"/>
      <c r="X5" s="6"/>
      <c r="Y5" s="6"/>
      <c r="Z5" s="6"/>
    </row>
    <row r="6" spans="1:26" s="16" customFormat="1" x14ac:dyDescent="0.25">
      <c r="A6" s="19">
        <v>2</v>
      </c>
      <c r="B6" s="34">
        <v>2224649</v>
      </c>
      <c r="C6" s="4" t="s">
        <v>52</v>
      </c>
      <c r="D6" s="15"/>
      <c r="E6" s="4" t="s">
        <v>49</v>
      </c>
      <c r="F6" s="36" t="s">
        <v>53</v>
      </c>
      <c r="G6" s="18" t="s">
        <v>51</v>
      </c>
      <c r="H6" s="20"/>
      <c r="I6" s="20"/>
      <c r="J6" s="20">
        <v>51</v>
      </c>
      <c r="K6" s="20"/>
      <c r="L6" s="20"/>
      <c r="M6" s="24">
        <f t="shared" ref="M6:M10" si="0" xml:space="preserve"> SUM(H6:L6)</f>
        <v>51</v>
      </c>
      <c r="N6" s="9"/>
      <c r="O6" s="9"/>
      <c r="P6" s="10"/>
      <c r="Q6" s="6"/>
      <c r="R6" s="6"/>
      <c r="S6" s="11"/>
      <c r="T6" s="12"/>
      <c r="U6" s="11"/>
      <c r="V6" s="11"/>
      <c r="W6" s="11"/>
      <c r="X6" s="6"/>
      <c r="Y6" s="6"/>
      <c r="Z6" s="6"/>
    </row>
    <row r="7" spans="1:26" s="16" customFormat="1" x14ac:dyDescent="0.25">
      <c r="A7" s="19">
        <v>3</v>
      </c>
      <c r="B7" s="34">
        <v>2224650</v>
      </c>
      <c r="C7" s="4" t="s">
        <v>54</v>
      </c>
      <c r="D7" s="15"/>
      <c r="E7" s="4" t="s">
        <v>49</v>
      </c>
      <c r="F7" s="36" t="s">
        <v>55</v>
      </c>
      <c r="G7" s="18" t="s">
        <v>51</v>
      </c>
      <c r="H7" s="20">
        <v>33</v>
      </c>
      <c r="I7" s="20"/>
      <c r="J7" s="20"/>
      <c r="K7" s="20"/>
      <c r="L7" s="20"/>
      <c r="M7" s="24">
        <f t="shared" si="0"/>
        <v>33</v>
      </c>
      <c r="N7" s="9"/>
      <c r="O7" s="9"/>
      <c r="P7" s="10"/>
      <c r="Q7" s="6"/>
      <c r="R7" s="6"/>
      <c r="S7" s="11"/>
      <c r="T7" s="12"/>
      <c r="U7" s="11"/>
      <c r="V7" s="11"/>
      <c r="W7" s="11"/>
      <c r="X7" s="6"/>
      <c r="Y7" s="6"/>
      <c r="Z7" s="6"/>
    </row>
    <row r="8" spans="1:26" s="16" customFormat="1" x14ac:dyDescent="0.25">
      <c r="A8" s="19">
        <v>4</v>
      </c>
      <c r="B8" s="34">
        <v>2270434</v>
      </c>
      <c r="C8" s="4" t="s">
        <v>56</v>
      </c>
      <c r="D8" s="15"/>
      <c r="E8" s="4" t="s">
        <v>49</v>
      </c>
      <c r="F8" s="36" t="s">
        <v>57</v>
      </c>
      <c r="G8" s="18" t="s">
        <v>51</v>
      </c>
      <c r="H8" s="20"/>
      <c r="I8" s="20">
        <v>51</v>
      </c>
      <c r="J8" s="20"/>
      <c r="K8" s="20">
        <v>10</v>
      </c>
      <c r="L8" s="20"/>
      <c r="M8" s="24">
        <f t="shared" si="0"/>
        <v>61</v>
      </c>
      <c r="N8" s="9"/>
      <c r="O8" s="9"/>
      <c r="P8" s="10"/>
      <c r="Q8" s="6"/>
      <c r="R8" s="6"/>
      <c r="S8" s="11"/>
      <c r="T8" s="12"/>
      <c r="U8" s="11"/>
      <c r="V8" s="11"/>
      <c r="W8" s="11"/>
      <c r="X8" s="6"/>
      <c r="Y8" s="6"/>
      <c r="Z8" s="6"/>
    </row>
    <row r="9" spans="1:26" s="16" customFormat="1" x14ac:dyDescent="0.25">
      <c r="A9" s="19">
        <v>5</v>
      </c>
      <c r="B9" s="34">
        <v>2286214</v>
      </c>
      <c r="C9" s="4" t="s">
        <v>58</v>
      </c>
      <c r="D9" s="15"/>
      <c r="E9" s="4" t="s">
        <v>49</v>
      </c>
      <c r="F9" s="36" t="s">
        <v>59</v>
      </c>
      <c r="G9" s="18" t="s">
        <v>51</v>
      </c>
      <c r="H9" s="20"/>
      <c r="I9" s="20"/>
      <c r="J9" s="20">
        <v>20</v>
      </c>
      <c r="K9" s="20"/>
      <c r="L9" s="20"/>
      <c r="M9" s="24">
        <f t="shared" si="0"/>
        <v>20</v>
      </c>
      <c r="N9" s="9"/>
      <c r="O9" s="9"/>
      <c r="P9" s="10"/>
      <c r="Q9" s="6"/>
      <c r="R9" s="6"/>
      <c r="S9" s="11"/>
      <c r="T9" s="12"/>
      <c r="U9" s="11"/>
      <c r="V9" s="11"/>
      <c r="W9" s="11"/>
      <c r="X9" s="6"/>
      <c r="Y9" s="6"/>
      <c r="Z9" s="6"/>
    </row>
    <row r="10" spans="1:26" s="16" customFormat="1" x14ac:dyDescent="0.25">
      <c r="A10" s="19">
        <v>6</v>
      </c>
      <c r="B10" s="34">
        <v>2332322</v>
      </c>
      <c r="C10" s="4" t="s">
        <v>60</v>
      </c>
      <c r="D10" s="15"/>
      <c r="E10" s="4" t="s">
        <v>49</v>
      </c>
      <c r="F10" s="45" t="s">
        <v>63</v>
      </c>
      <c r="G10" s="18" t="s">
        <v>51</v>
      </c>
      <c r="H10" s="20"/>
      <c r="I10" s="20"/>
      <c r="J10" s="20"/>
      <c r="K10" s="20"/>
      <c r="L10" s="20">
        <v>353</v>
      </c>
      <c r="M10" s="24">
        <f t="shared" si="0"/>
        <v>353</v>
      </c>
      <c r="N10" s="9"/>
      <c r="O10" s="9"/>
      <c r="P10" s="10"/>
      <c r="Q10" s="6"/>
      <c r="R10" s="6"/>
      <c r="S10" s="11"/>
      <c r="T10" s="12"/>
      <c r="U10" s="11"/>
      <c r="V10" s="11"/>
      <c r="W10" s="11"/>
      <c r="X10" s="6"/>
      <c r="Y10" s="6"/>
      <c r="Z10" s="6"/>
    </row>
    <row r="11" spans="1:26" s="31" customFormat="1" x14ac:dyDescent="0.25">
      <c r="A11" s="21"/>
      <c r="B11" s="22" t="s">
        <v>12</v>
      </c>
      <c r="C11" s="23"/>
      <c r="D11" s="23"/>
      <c r="E11" s="23"/>
      <c r="F11" s="36"/>
      <c r="G11" s="22"/>
      <c r="H11" s="25"/>
      <c r="I11" s="25"/>
      <c r="J11" s="25"/>
      <c r="K11" s="25"/>
      <c r="L11" s="25"/>
      <c r="M11" s="25">
        <f t="shared" ref="M11" si="1">SUM(M5:M10)</f>
        <v>852</v>
      </c>
      <c r="N11" s="26"/>
      <c r="O11" s="26"/>
      <c r="P11" s="27"/>
      <c r="Q11" s="28"/>
      <c r="R11" s="28"/>
      <c r="S11" s="29"/>
      <c r="T11" s="30"/>
      <c r="U11" s="29"/>
      <c r="V11" s="29"/>
      <c r="W11" s="29"/>
      <c r="X11" s="28"/>
      <c r="Y11" s="28"/>
      <c r="Z11" s="28"/>
    </row>
    <row r="12" spans="1:26" x14ac:dyDescent="0.25">
      <c r="B12" s="32" t="s">
        <v>13</v>
      </c>
      <c r="M12" s="16"/>
      <c r="N12" s="46"/>
    </row>
    <row r="13" spans="1:26" x14ac:dyDescent="0.25">
      <c r="B13" s="22" t="s">
        <v>14</v>
      </c>
      <c r="H13" s="33"/>
      <c r="I13" s="33"/>
      <c r="J13" s="33"/>
      <c r="K13" s="33"/>
      <c r="L13" s="33"/>
      <c r="M13" s="33"/>
    </row>
  </sheetData>
  <autoFilter ref="A4:M13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8" sqref="D18"/>
    </sheetView>
  </sheetViews>
  <sheetFormatPr defaultRowHeight="15" x14ac:dyDescent="0.25"/>
  <cols>
    <col min="1" max="1" width="5.28515625" style="39" bestFit="1" customWidth="1"/>
    <col min="2" max="2" width="20.7109375" style="40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1" spans="1:5" x14ac:dyDescent="0.25">
      <c r="A1" s="39" t="s">
        <v>49</v>
      </c>
      <c r="C1" s="41" t="s">
        <v>61</v>
      </c>
    </row>
    <row r="3" spans="1:5" x14ac:dyDescent="0.25">
      <c r="A3" s="35" t="s">
        <v>8</v>
      </c>
      <c r="B3" s="35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8">
        <v>1</v>
      </c>
      <c r="B4" s="42" t="s">
        <v>16</v>
      </c>
      <c r="C4" s="43" t="s">
        <v>22</v>
      </c>
      <c r="D4" s="43" t="s">
        <v>15</v>
      </c>
      <c r="E4" s="44" t="s">
        <v>62</v>
      </c>
    </row>
    <row r="5" spans="1:5" ht="25.5" x14ac:dyDescent="0.25">
      <c r="A5" s="50">
        <v>2</v>
      </c>
      <c r="B5" s="53" t="s">
        <v>17</v>
      </c>
      <c r="C5" s="43" t="s">
        <v>23</v>
      </c>
      <c r="D5" s="43" t="s">
        <v>15</v>
      </c>
      <c r="E5" s="44" t="s">
        <v>62</v>
      </c>
    </row>
    <row r="6" spans="1:5" ht="25.5" x14ac:dyDescent="0.25">
      <c r="A6" s="51"/>
      <c r="B6" s="54"/>
      <c r="C6" s="43" t="s">
        <v>26</v>
      </c>
      <c r="D6" s="43" t="s">
        <v>15</v>
      </c>
      <c r="E6" s="44" t="s">
        <v>62</v>
      </c>
    </row>
    <row r="7" spans="1:5" ht="25.5" x14ac:dyDescent="0.25">
      <c r="A7" s="52"/>
      <c r="B7" s="55"/>
      <c r="C7" s="43" t="s">
        <v>27</v>
      </c>
      <c r="D7" s="43" t="s">
        <v>15</v>
      </c>
      <c r="E7" s="44" t="s">
        <v>62</v>
      </c>
    </row>
    <row r="8" spans="1:5" x14ac:dyDescent="0.25">
      <c r="A8" s="38">
        <v>3</v>
      </c>
      <c r="B8" s="42" t="s">
        <v>18</v>
      </c>
      <c r="C8" s="43" t="s">
        <v>24</v>
      </c>
      <c r="D8" s="43" t="s">
        <v>15</v>
      </c>
      <c r="E8" s="44" t="s">
        <v>62</v>
      </c>
    </row>
    <row r="9" spans="1:5" s="47" customFormat="1" x14ac:dyDescent="0.25">
      <c r="A9" s="56">
        <v>4</v>
      </c>
      <c r="B9" s="42" t="s">
        <v>19</v>
      </c>
      <c r="C9" s="43"/>
      <c r="D9" s="43" t="s">
        <v>15</v>
      </c>
      <c r="E9" s="44" t="s">
        <v>62</v>
      </c>
    </row>
    <row r="10" spans="1:5" s="47" customFormat="1" x14ac:dyDescent="0.25">
      <c r="A10" s="57"/>
      <c r="B10" s="42" t="s">
        <v>28</v>
      </c>
      <c r="C10" s="43" t="s">
        <v>29</v>
      </c>
      <c r="D10" s="43" t="s">
        <v>15</v>
      </c>
      <c r="E10" s="44" t="s">
        <v>62</v>
      </c>
    </row>
    <row r="11" spans="1:5" s="47" customFormat="1" x14ac:dyDescent="0.25">
      <c r="A11" s="57"/>
      <c r="B11" s="42" t="s">
        <v>30</v>
      </c>
      <c r="C11" s="43" t="s">
        <v>31</v>
      </c>
      <c r="D11" s="43" t="s">
        <v>15</v>
      </c>
      <c r="E11" s="44" t="s">
        <v>62</v>
      </c>
    </row>
    <row r="12" spans="1:5" s="47" customFormat="1" x14ac:dyDescent="0.25">
      <c r="A12" s="57"/>
      <c r="B12" s="42" t="s">
        <v>32</v>
      </c>
      <c r="C12" s="43" t="s">
        <v>33</v>
      </c>
      <c r="D12" s="43" t="s">
        <v>15</v>
      </c>
      <c r="E12" s="44" t="s">
        <v>62</v>
      </c>
    </row>
    <row r="13" spans="1:5" s="47" customFormat="1" x14ac:dyDescent="0.25">
      <c r="A13" s="57"/>
      <c r="B13" s="42" t="s">
        <v>34</v>
      </c>
      <c r="C13" s="43" t="s">
        <v>35</v>
      </c>
      <c r="D13" s="43" t="s">
        <v>15</v>
      </c>
      <c r="E13" s="44" t="s">
        <v>62</v>
      </c>
    </row>
    <row r="14" spans="1:5" s="47" customFormat="1" ht="25.5" x14ac:dyDescent="0.25">
      <c r="A14" s="57"/>
      <c r="B14" s="42" t="s">
        <v>36</v>
      </c>
      <c r="C14" s="43" t="s">
        <v>37</v>
      </c>
      <c r="D14" s="43" t="s">
        <v>15</v>
      </c>
      <c r="E14" s="44" t="s">
        <v>62</v>
      </c>
    </row>
    <row r="15" spans="1:5" s="47" customFormat="1" ht="25.5" x14ac:dyDescent="0.25">
      <c r="A15" s="57"/>
      <c r="B15" s="42" t="s">
        <v>38</v>
      </c>
      <c r="C15" s="43" t="s">
        <v>39</v>
      </c>
      <c r="D15" s="43" t="s">
        <v>15</v>
      </c>
      <c r="E15" s="44" t="s">
        <v>62</v>
      </c>
    </row>
    <row r="16" spans="1:5" s="47" customFormat="1" x14ac:dyDescent="0.25">
      <c r="A16" s="57"/>
      <c r="B16" s="42" t="s">
        <v>40</v>
      </c>
      <c r="C16" s="43" t="s">
        <v>41</v>
      </c>
      <c r="D16" s="43" t="s">
        <v>15</v>
      </c>
      <c r="E16" s="44" t="s">
        <v>62</v>
      </c>
    </row>
    <row r="17" spans="1:5" s="47" customFormat="1" x14ac:dyDescent="0.25">
      <c r="A17" s="57"/>
      <c r="B17" s="42" t="s">
        <v>42</v>
      </c>
      <c r="C17" s="43" t="s">
        <v>43</v>
      </c>
      <c r="D17" s="43" t="s">
        <v>15</v>
      </c>
      <c r="E17" s="44" t="s">
        <v>62</v>
      </c>
    </row>
    <row r="18" spans="1:5" s="47" customFormat="1" ht="21.75" customHeight="1" x14ac:dyDescent="0.25">
      <c r="A18" s="58"/>
      <c r="B18" s="42" t="s">
        <v>44</v>
      </c>
      <c r="C18" s="43" t="s">
        <v>45</v>
      </c>
      <c r="D18" s="43" t="s">
        <v>15</v>
      </c>
      <c r="E18" s="44" t="s">
        <v>62</v>
      </c>
    </row>
    <row r="19" spans="1:5" s="47" customFormat="1" x14ac:dyDescent="0.25">
      <c r="A19" s="50">
        <v>5</v>
      </c>
      <c r="B19" s="53" t="s">
        <v>20</v>
      </c>
      <c r="C19" s="43" t="s">
        <v>25</v>
      </c>
      <c r="D19" s="43" t="s">
        <v>15</v>
      </c>
      <c r="E19" s="44" t="s">
        <v>62</v>
      </c>
    </row>
    <row r="20" spans="1:5" s="47" customFormat="1" x14ac:dyDescent="0.25">
      <c r="A20" s="51"/>
      <c r="B20" s="54"/>
      <c r="C20" s="43" t="s">
        <v>46</v>
      </c>
      <c r="D20" s="43" t="s">
        <v>15</v>
      </c>
      <c r="E20" s="44" t="s">
        <v>62</v>
      </c>
    </row>
    <row r="21" spans="1:5" x14ac:dyDescent="0.25">
      <c r="A21" s="52"/>
      <c r="B21" s="55"/>
      <c r="C21" s="43" t="s">
        <v>47</v>
      </c>
      <c r="D21" s="43" t="s">
        <v>15</v>
      </c>
      <c r="E21" s="44" t="s">
        <v>62</v>
      </c>
    </row>
  </sheetData>
  <mergeCells count="5">
    <mergeCell ref="A5:A7"/>
    <mergeCell ref="B5:B7"/>
    <mergeCell ref="A19:A21"/>
    <mergeCell ref="A9:A18"/>
    <mergeCell ref="B19:B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2017-09-26T13:02:37Z</dcterms:modified>
</cp:coreProperties>
</file>